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4FBB86C-BFC0-49FE-A4C4-EE6D5B5E39B5}" xr6:coauthVersionLast="36" xr6:coauthVersionMax="36" xr10:uidLastSave="{00000000-0000-0000-0000-000000000000}"/>
  <bookViews>
    <workbookView xWindow="0" yWindow="0" windowWidth="28800" windowHeight="119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6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<sst xmlns="http://schemas.openxmlformats.org/spreadsheetml/2006/main" count="525" uniqueCount="220">
  <si>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</si>
  <si>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</si>
  <si>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</si>
  <si>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</si>
  <si>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</si>
  <si>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</si>
  <si>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</si>
  <si>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</si>
  <si>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</si>
  <si>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</si>
  <si>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</si>
  <si>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</si>
  <si>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</si>
  <si>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</si>
  <si>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</si>
  <si>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</si>
  <si>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</si>
  <si>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</si>
  <si>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</si>
  <si>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</si>
  <si>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</si>
  <si>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</si>
  <si>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</si>
  <si>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</si>
  <si>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</si>
  <si>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</si>
  <si>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</si>
  <si>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</si>
  <si>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</si>
  <si>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</si>
  <si>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</si>
  <si>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</si>
  <si>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</si>
  <si>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</si>
  <si>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</si>
  <si>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</si>
  <si>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</si>
  <si>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</si>
  <si>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</si>
  <si>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</si>
  <si>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</si>
  <si>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</si>
  <si>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</si>
  <si>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</si>
  <si>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</si>
  <si>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</si>
  <si>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</si>
  <si>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</si>
  <si>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</si>
  <si>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</si>
  <si>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</si>
  <si>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</si>
  <si>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</si>
  <si>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</si>
  <si>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</si>
  <si>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</si>
  <si>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</si>
  <si>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</si>
  <si>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</si>
  <si>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</si>
  <si>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</si>
  <si>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</si>
  <si>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</si>
  <si>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</si>
  <si>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</si>
  <si>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</si>
  <si>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</si>
  <si>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</si>
  <si>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</si>
  <si>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</si>
  <si>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</si>
  <si>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</si>
  <si>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</si>
  <si>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</si>
  <si>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</si>
  <si>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</si>
  <si>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</si>
  <si>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</si>
  <si>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</si>
  <si>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</si>
  <si>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</si>
  <si>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</si>
  <si>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</si>
  <si>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</si>
  <si>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</si>
  <si>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</si>
  <si>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</si>
  <si>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</si>
  <si>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</si>
  <si>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</si>
  <si>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</si>
  <si>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</si>
  <si>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</si>
  <si>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</si>
  <si>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</si>
  <si>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</si>
  <si>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</si>
  <si>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</si>
  <si>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</si>
  <si>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</si>
  <si>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</si>
  <si>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</si>
  <si>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</si>
  <si>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</si>
  <si>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</si>
  <si>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</si>
  <si>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</si>
  <si>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</si>
  <si>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</si>
  <si>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</si>
  <si>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</si>
  <si>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</si>
  <si>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</si>
  <si>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</si>
  <si>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</si>
  <si>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</si>
  <si>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</si>
  <si>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</si>
  <si>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</si>
  <si>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</si>
  <si>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</si>
  <si>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</si>
  <si>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</si>
  <si>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</si>
  <si>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</si>
  <si>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</si>
  <si>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</si>
  <si>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</si>
  <si>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</si>
  <si>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</si>
  <si>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</si>
  <si>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</si>
  <si>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</si>
  <si>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</si>
  <si>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</si>
  <si>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</si>
  <si>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</si>
  <si>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</si>
  <si>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</si>
  <si>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</si>
  <si>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</si>
  <si>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</si>
  <si>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</si>
  <si>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</si>
  <si>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</si>
  <si>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</si>
  <si>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</si>
  <si>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</si>
  <si>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</si>
  <si>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</si>
  <si>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</si>
  <si>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</si>
  <si>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</si>
  <si>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</si>
  <si>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</si>
  <si>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</si>
  <si>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</si>
  <si>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</si>
  <si>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</si>
  <si>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</si>
  <si>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</si>
  <si>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</si>
  <si>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</si>
  <si>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</si>
  <si>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</si>
  <si>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</si>
  <si>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</si>
  <si>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</si>
  <si>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</si>
  <si>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</si>
  <si>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</si>
  <si>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</si>
  <si>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</si>
  <si>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</si>
  <si>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</si>
  <si>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</si>
  <si>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</si>
  <si>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</si>
  <si>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</si>
  <si>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</si>
  <si>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</si>
  <si>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</si>
  <si>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</si>
  <si>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</si>
  <si>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</si>
  <si>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</si>
  <si>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</si>
  <si>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</si>
  <si>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</si>
  <si>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</si>
  <si>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</si>
  <si>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</si>
  <si>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</si>
  <si>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</si>
  <si>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</si>
  <si>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</si>
  <si>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</si>
  <si>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</si>
  <si>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</si>
  <si>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</si>
  <si>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</si>
  <si>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</si>
  <si>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</si>
  <si>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</si>
  <si>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</si>
  <si>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</si>
  <si>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</si>
  <si>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</si>
  <si>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</si>
  <si>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</si>
  <si>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</si>
  <si>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</si>
  <si>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</si>
  <si>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</si>
  <si>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</si>
  <si>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</si>
  <si>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</si>
  <si>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</si>
  <si>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</si>
  <si>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Markt Egloffstein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</si>
</sst>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theme="4"/>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0" fillId="0" borderId="0" xfId="0" applyNumberForma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10001574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10" sqref="B10:C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7"/>
  <sheetViews>
    <sheetView showGridLines="0" topLeftCell="A7" zoomScale="70" zoomScaleNormal="70" workbookViewId="0">
      <selection activeCell="C16" sqref="C16"/>
    </sheetView>
  </sheetViews>
  <sheetFormatPr baseColWidth="10" defaultRowHeight="15.75"/>
  <cols>
    <col min="1" max="1" width="6.28515625" style="45" customWidth="1"/>
    <col min="2" max="2" width="87.7109375" style="108" customWidth="1"/>
    <col min="3" max="7" width="13.28515625" style="45" bestFit="1" customWidth="1"/>
    <col min="8" max="14" width="14.5703125" style="45" bestFit="1" customWidth="1"/>
    <col min="15" max="15" width="16.5703125" style="45" bestFit="1" customWidth="1"/>
    <col min="16" max="19" width="14.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894</v>
      </c>
      <c r="D3" s="26">
        <v>829</v>
      </c>
      <c r="E3" s="26">
        <v>821</v>
      </c>
      <c r="F3" s="26">
        <v>1012</v>
      </c>
      <c r="G3" s="26">
        <v>995</v>
      </c>
      <c r="H3" s="26">
        <v>1038</v>
      </c>
      <c r="I3" s="26">
        <v>1237</v>
      </c>
      <c r="J3" s="26">
        <v>1293</v>
      </c>
      <c r="K3" s="26">
        <v>1173</v>
      </c>
      <c r="L3" s="26">
        <v>1434</v>
      </c>
      <c r="M3" s="26">
        <v>1523</v>
      </c>
      <c r="N3" s="26">
        <v>1826</v>
      </c>
      <c r="O3" s="26">
        <v>1443</v>
      </c>
      <c r="P3" s="26">
        <v>1371</v>
      </c>
      <c r="Q3" s="26">
        <v>1135</v>
      </c>
      <c r="R3" s="26">
        <v>1046</v>
      </c>
      <c r="S3" s="26">
        <v>1282</v>
      </c>
    </row>
    <row r="4" spans="1:19" ht="18.75" customHeight="1">
      <c r="A4" s="93">
        <v>2</v>
      </c>
      <c r="B4" s="97" t="s">
        <v>31</v>
      </c>
      <c r="C4" s="26">
        <v>0.5</v>
      </c>
      <c r="D4" s="26">
        <v>0.46</v>
      </c>
      <c r="E4" s="26">
        <v>0.46</v>
      </c>
      <c r="F4" s="26">
        <v>0.56000000000000005</v>
      </c>
      <c r="G4" s="26">
        <v>0.55000000000000004</v>
      </c>
      <c r="H4" s="26">
        <v>0.57999999999999996</v>
      </c>
      <c r="I4" s="26">
        <v>0.69</v>
      </c>
      <c r="J4" s="26">
        <v>0.72</v>
      </c>
      <c r="K4" s="26">
        <v>0.65</v>
      </c>
      <c r="L4" s="26">
        <v>0.8</v>
      </c>
      <c r="M4" s="26">
        <v>0.85</v>
      </c>
      <c r="N4" s="26">
        <v>1.02</v>
      </c>
      <c r="O4" s="26">
        <v>0.8</v>
      </c>
      <c r="P4" s="26">
        <v>0.76</v>
      </c>
      <c r="Q4" s="26">
        <v>0.63</v>
      </c>
      <c r="R4" s="26">
        <v>0.57999999999999996</v>
      </c>
      <c r="S4" s="26">
        <v>0.71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157804.84</v>
      </c>
      <c r="D6" s="122">
        <v>148356.03</v>
      </c>
      <c r="E6" s="122">
        <v>153420.18</v>
      </c>
      <c r="F6" s="122">
        <v>158788.04999999999</v>
      </c>
      <c r="G6" s="122">
        <v>167470.76</v>
      </c>
      <c r="H6" s="122">
        <v>168001.16</v>
      </c>
      <c r="I6" s="122">
        <v>160044.20000000001</v>
      </c>
      <c r="J6" s="122">
        <v>178086.44</v>
      </c>
      <c r="K6" s="122">
        <v>224573.92</v>
      </c>
      <c r="L6" s="122">
        <v>236122.97</v>
      </c>
      <c r="M6" s="122">
        <v>243259.39</v>
      </c>
      <c r="N6" s="122">
        <v>281330.03999999998</v>
      </c>
      <c r="O6" s="27">
        <v>306811.28999999998</v>
      </c>
      <c r="P6" s="27">
        <v>259106.69</v>
      </c>
      <c r="Q6" s="27">
        <v>221231.97</v>
      </c>
      <c r="R6" s="27">
        <v>200318.51</v>
      </c>
      <c r="S6" s="27">
        <v>209387.87</v>
      </c>
    </row>
    <row r="7" spans="1:19" ht="18.75" customHeight="1">
      <c r="A7" s="96" t="s">
        <v>75</v>
      </c>
      <c r="B7" s="103" t="s">
        <v>159</v>
      </c>
      <c r="C7" s="122">
        <v>73952.98</v>
      </c>
      <c r="D7" s="122">
        <v>68889.490000000005</v>
      </c>
      <c r="E7" s="122">
        <v>70065.179999999993</v>
      </c>
      <c r="F7" s="122">
        <v>69279.05</v>
      </c>
      <c r="G7" s="122">
        <v>68242.759999999995</v>
      </c>
      <c r="H7" s="122">
        <v>67171.16</v>
      </c>
      <c r="I7" s="122">
        <v>66369.2</v>
      </c>
      <c r="J7" s="122">
        <v>77745.440000000002</v>
      </c>
      <c r="K7" s="122">
        <v>81312.92</v>
      </c>
      <c r="L7" s="122">
        <v>81807.97</v>
      </c>
      <c r="M7" s="122">
        <v>90372.39</v>
      </c>
      <c r="N7" s="122">
        <v>96993.04</v>
      </c>
      <c r="O7" s="27">
        <v>108370.99</v>
      </c>
      <c r="P7" s="27">
        <v>94576.71</v>
      </c>
      <c r="Q7" s="27">
        <v>82071.5</v>
      </c>
      <c r="R7" s="27">
        <v>82468.009999999995</v>
      </c>
      <c r="S7" s="27">
        <v>83503.48</v>
      </c>
    </row>
    <row r="8" spans="1:19" ht="18.75" customHeight="1">
      <c r="A8" s="96" t="s">
        <v>89</v>
      </c>
      <c r="B8" s="103" t="s">
        <v>160</v>
      </c>
      <c r="C8" s="27">
        <v>16896</v>
      </c>
      <c r="D8" s="27">
        <v>16457</v>
      </c>
      <c r="E8" s="27">
        <v>16432</v>
      </c>
      <c r="F8" s="27">
        <v>15832</v>
      </c>
      <c r="G8" s="27">
        <v>16423</v>
      </c>
      <c r="H8" s="27">
        <v>15784</v>
      </c>
      <c r="I8" s="27">
        <v>15415</v>
      </c>
      <c r="J8" s="27">
        <v>14678</v>
      </c>
      <c r="K8" s="27">
        <v>13759</v>
      </c>
      <c r="L8" s="27">
        <v>14125</v>
      </c>
      <c r="M8" s="27">
        <v>14143</v>
      </c>
      <c r="N8" s="27">
        <v>20125</v>
      </c>
      <c r="O8" s="27">
        <v>22949</v>
      </c>
      <c r="P8" s="27">
        <v>18156</v>
      </c>
      <c r="Q8" s="27">
        <v>17804</v>
      </c>
      <c r="R8" s="27">
        <v>18743</v>
      </c>
      <c r="S8" s="27">
        <v>18056</v>
      </c>
    </row>
    <row r="9" spans="1:19">
      <c r="A9" s="96" t="s">
        <v>100</v>
      </c>
      <c r="B9" s="103" t="s">
        <v>87</v>
      </c>
      <c r="C9" s="27">
        <v>83851.86</v>
      </c>
      <c r="D9" s="27">
        <v>79466.539999999994</v>
      </c>
      <c r="E9" s="27">
        <v>83355</v>
      </c>
      <c r="F9" s="27">
        <v>89509</v>
      </c>
      <c r="G9" s="27">
        <v>99228</v>
      </c>
      <c r="H9" s="27">
        <v>100830</v>
      </c>
      <c r="I9" s="27">
        <v>93675</v>
      </c>
      <c r="J9" s="27">
        <v>100341</v>
      </c>
      <c r="K9" s="27">
        <v>143261</v>
      </c>
      <c r="L9" s="27">
        <v>154315</v>
      </c>
      <c r="M9" s="27">
        <v>152887</v>
      </c>
      <c r="N9" s="27">
        <v>184337</v>
      </c>
      <c r="O9" s="27">
        <v>198440.3</v>
      </c>
      <c r="P9" s="27">
        <v>164529.98000000001</v>
      </c>
      <c r="Q9" s="27">
        <v>139160.47</v>
      </c>
      <c r="R9" s="27">
        <v>117850.5</v>
      </c>
      <c r="S9" s="27">
        <v>125884.39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503</v>
      </c>
      <c r="D13" s="122">
        <v>1379</v>
      </c>
      <c r="E13" s="122">
        <v>524</v>
      </c>
      <c r="F13" s="122">
        <v>700</v>
      </c>
      <c r="G13" s="122">
        <v>925</v>
      </c>
      <c r="H13" s="122">
        <v>1169</v>
      </c>
      <c r="I13" s="122">
        <v>1516</v>
      </c>
      <c r="J13" s="122">
        <v>1788</v>
      </c>
      <c r="K13" s="122">
        <v>2555</v>
      </c>
      <c r="L13" s="122">
        <v>2388</v>
      </c>
      <c r="M13" s="122">
        <v>8031</v>
      </c>
      <c r="N13" s="122">
        <v>2201</v>
      </c>
      <c r="O13" s="27">
        <v>1639.44</v>
      </c>
      <c r="P13" s="27">
        <v>1327.89</v>
      </c>
      <c r="Q13" s="27">
        <v>665.33</v>
      </c>
      <c r="R13" s="27">
        <v>731.05</v>
      </c>
      <c r="S13" s="27">
        <v>0</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122">
        <v>503.39</v>
      </c>
      <c r="D15" s="122">
        <v>1378.84</v>
      </c>
      <c r="E15" s="122">
        <v>524</v>
      </c>
      <c r="F15" s="122">
        <v>700</v>
      </c>
      <c r="G15" s="122">
        <v>925</v>
      </c>
      <c r="H15" s="122">
        <v>1169</v>
      </c>
      <c r="I15" s="122">
        <v>1516</v>
      </c>
      <c r="J15" s="122">
        <v>1788</v>
      </c>
      <c r="K15" s="122">
        <v>2555.39</v>
      </c>
      <c r="L15" s="122">
        <v>2387.66</v>
      </c>
      <c r="M15" s="122">
        <v>2416.9899999999998</v>
      </c>
      <c r="N15" s="122">
        <v>2201.17</v>
      </c>
      <c r="O15" s="27">
        <v>1639.44</v>
      </c>
      <c r="P15" s="27">
        <v>1327.89</v>
      </c>
      <c r="Q15" s="27">
        <v>665.33</v>
      </c>
      <c r="R15" s="27">
        <v>731.05</v>
      </c>
      <c r="S15" s="27">
        <v>792.01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16429.75</v>
      </c>
      <c r="D17" s="122">
        <v>15346.77</v>
      </c>
      <c r="E17" s="122">
        <v>15635.33</v>
      </c>
      <c r="F17" s="122">
        <v>18583.63</v>
      </c>
      <c r="G17" s="122">
        <v>18328.759999999998</v>
      </c>
      <c r="H17" s="122">
        <v>20119.27</v>
      </c>
      <c r="I17" s="122">
        <v>24835.83</v>
      </c>
      <c r="J17" s="122">
        <v>26303.17</v>
      </c>
      <c r="K17" s="122">
        <v>24917.05</v>
      </c>
      <c r="L17" s="122">
        <v>30527.38</v>
      </c>
      <c r="M17" s="122">
        <v>34431</v>
      </c>
      <c r="N17" s="122">
        <v>38946.629999999997</v>
      </c>
      <c r="O17" s="27">
        <v>34810.71</v>
      </c>
      <c r="P17" s="27">
        <v>35115.89</v>
      </c>
      <c r="Q17" s="27">
        <v>29430.04</v>
      </c>
      <c r="R17" s="27">
        <v>26805.759999999998</v>
      </c>
      <c r="S17" s="27">
        <v>34937.54</v>
      </c>
    </row>
    <row r="18" spans="1:19" ht="18.75" customHeight="1">
      <c r="A18" s="98">
        <v>2</v>
      </c>
      <c r="B18" s="97" t="s">
        <v>38</v>
      </c>
      <c r="C18" s="122">
        <v>38000</v>
      </c>
      <c r="D18" s="122">
        <v>38655</v>
      </c>
      <c r="E18" s="122">
        <v>33699</v>
      </c>
      <c r="F18" s="122">
        <v>36910</v>
      </c>
      <c r="G18" s="122">
        <v>40684</v>
      </c>
      <c r="H18" s="122">
        <v>35295</v>
      </c>
      <c r="I18" s="122">
        <v>42600</v>
      </c>
      <c r="J18" s="122">
        <v>49782</v>
      </c>
      <c r="K18" s="122">
        <v>48712</v>
      </c>
      <c r="L18" s="122">
        <v>45638</v>
      </c>
      <c r="M18" s="122">
        <v>52227</v>
      </c>
      <c r="N18" s="122">
        <v>68651</v>
      </c>
      <c r="O18" s="27">
        <v>56678</v>
      </c>
      <c r="P18" s="27">
        <v>63162</v>
      </c>
      <c r="Q18" s="27">
        <v>65718</v>
      </c>
      <c r="R18" s="27">
        <v>60565</v>
      </c>
      <c r="S18" s="27">
        <v>59018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122">
        <v>38000</v>
      </c>
      <c r="D20" s="122">
        <v>38655</v>
      </c>
      <c r="E20" s="122">
        <v>33699</v>
      </c>
      <c r="F20" s="122">
        <v>36910</v>
      </c>
      <c r="G20" s="122">
        <v>40684</v>
      </c>
      <c r="H20" s="122">
        <v>35295</v>
      </c>
      <c r="I20" s="122">
        <v>42600</v>
      </c>
      <c r="J20" s="122">
        <v>49782</v>
      </c>
      <c r="K20" s="122">
        <v>48712</v>
      </c>
      <c r="L20" s="122">
        <v>45638</v>
      </c>
      <c r="M20" s="122">
        <v>52227</v>
      </c>
      <c r="N20" s="122">
        <v>68651</v>
      </c>
      <c r="O20" s="27">
        <v>56678</v>
      </c>
      <c r="P20" s="27">
        <v>63162</v>
      </c>
      <c r="Q20" s="27">
        <v>65718</v>
      </c>
      <c r="R20" s="27">
        <v>60565</v>
      </c>
      <c r="S20" s="27">
        <v>59018</v>
      </c>
    </row>
    <row r="21" spans="1:19" ht="18.75" customHeight="1">
      <c r="A21" s="93">
        <v>3</v>
      </c>
      <c r="B21" s="97" t="s">
        <v>40</v>
      </c>
      <c r="C21" s="122">
        <v>16896</v>
      </c>
      <c r="D21" s="122">
        <v>16457</v>
      </c>
      <c r="E21" s="122">
        <v>16432</v>
      </c>
      <c r="F21" s="122">
        <v>15832</v>
      </c>
      <c r="G21" s="122">
        <v>16423</v>
      </c>
      <c r="H21" s="122">
        <v>15784</v>
      </c>
      <c r="I21" s="122">
        <v>30426</v>
      </c>
      <c r="J21" s="122">
        <v>25124</v>
      </c>
      <c r="K21" s="122">
        <v>26288</v>
      </c>
      <c r="L21" s="122">
        <v>19136</v>
      </c>
      <c r="M21" s="122">
        <v>19636</v>
      </c>
      <c r="N21" s="122">
        <v>20125</v>
      </c>
      <c r="O21" s="27">
        <v>22949</v>
      </c>
      <c r="P21" s="27">
        <v>18156</v>
      </c>
      <c r="Q21" s="27">
        <v>17807</v>
      </c>
      <c r="R21" s="27">
        <v>18743</v>
      </c>
      <c r="S21" s="27">
        <v>18056</v>
      </c>
    </row>
    <row r="22" spans="1:19" ht="18.75" customHeight="1">
      <c r="A22" s="96" t="s">
        <v>99</v>
      </c>
      <c r="B22" s="97" t="s">
        <v>57</v>
      </c>
      <c r="C22" s="122">
        <v>16896</v>
      </c>
      <c r="D22" s="122">
        <v>16457</v>
      </c>
      <c r="E22" s="122">
        <v>16432</v>
      </c>
      <c r="F22" s="122">
        <v>15832</v>
      </c>
      <c r="G22" s="122">
        <v>16423</v>
      </c>
      <c r="H22" s="122">
        <v>15784</v>
      </c>
      <c r="I22" s="122">
        <v>15415</v>
      </c>
      <c r="J22" s="122">
        <v>14678</v>
      </c>
      <c r="K22" s="122">
        <v>13759</v>
      </c>
      <c r="L22" s="122">
        <v>14125</v>
      </c>
      <c r="M22" s="122">
        <v>14143</v>
      </c>
      <c r="N22" s="122">
        <v>20125</v>
      </c>
      <c r="O22" s="27">
        <v>22949</v>
      </c>
      <c r="P22" s="27">
        <v>18156</v>
      </c>
      <c r="Q22" s="27">
        <v>17807</v>
      </c>
      <c r="R22" s="27">
        <v>18743</v>
      </c>
      <c r="S22" s="27">
        <v>18056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8080</v>
      </c>
      <c r="N24" s="27">
        <v>0</v>
      </c>
      <c r="O24" s="27">
        <v>0</v>
      </c>
      <c r="P24" s="27">
        <v>0</v>
      </c>
      <c r="Q24" s="27">
        <v>0</v>
      </c>
      <c r="R24" s="27">
        <v>0</v>
      </c>
      <c r="S24" s="27">
        <v>0</v>
      </c>
    </row>
    <row r="25" spans="1:19" ht="18.75" customHeight="1">
      <c r="A25" s="93">
        <v>5</v>
      </c>
      <c r="B25" s="97" t="s">
        <v>42</v>
      </c>
      <c r="C25" s="27">
        <v>0</v>
      </c>
      <c r="D25" s="27">
        <v>0</v>
      </c>
      <c r="E25" s="27">
        <v>0</v>
      </c>
      <c r="F25" s="27">
        <v>0</v>
      </c>
      <c r="G25" s="27">
        <v>0</v>
      </c>
      <c r="H25" s="27">
        <v>0</v>
      </c>
      <c r="I25" s="27">
        <v>0</v>
      </c>
      <c r="J25" s="27">
        <v>0</v>
      </c>
      <c r="K25" s="27">
        <v>0</v>
      </c>
      <c r="L25" s="27">
        <v>0</v>
      </c>
      <c r="M25" s="27">
        <v>0</v>
      </c>
      <c r="N25" s="27">
        <v>0</v>
      </c>
      <c r="O25" s="27">
        <v>0</v>
      </c>
      <c r="P25" s="27">
        <v>0</v>
      </c>
      <c r="Q25" s="27">
        <v>0</v>
      </c>
      <c r="R25" s="27">
        <v>0</v>
      </c>
      <c r="S25" s="27">
        <v>0</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0</v>
      </c>
      <c r="O26" s="27">
        <v>0</v>
      </c>
      <c r="P26" s="27">
        <v>0</v>
      </c>
      <c r="Q26" s="27">
        <v>0</v>
      </c>
      <c r="R26" s="27">
        <v>0</v>
      </c>
      <c r="S26" s="27">
        <v>0</v>
      </c>
    </row>
    <row r="27" spans="1:19" ht="18.75" customHeight="1">
      <c r="A27" s="93">
        <v>7</v>
      </c>
      <c r="B27" s="97" t="s">
        <v>60</v>
      </c>
      <c r="C27" s="27">
        <v>0</v>
      </c>
      <c r="D27" s="27">
        <v>0</v>
      </c>
      <c r="E27" s="27">
        <v>0</v>
      </c>
      <c r="F27" s="27">
        <v>0</v>
      </c>
      <c r="G27" s="27">
        <v>0</v>
      </c>
      <c r="H27" s="27">
        <v>0</v>
      </c>
      <c r="I27" s="27">
        <v>0</v>
      </c>
      <c r="J27" s="27">
        <v>0</v>
      </c>
      <c r="K27" s="27">
        <v>0</v>
      </c>
      <c r="L27" s="27">
        <v>0</v>
      </c>
      <c r="M27" s="27">
        <v>0</v>
      </c>
      <c r="N27" s="27">
        <v>0</v>
      </c>
      <c r="O27" s="27">
        <v>0</v>
      </c>
      <c r="P27" s="27">
        <v>0</v>
      </c>
      <c r="Q27" s="27">
        <v>28133</v>
      </c>
      <c r="R27" s="27">
        <v>0</v>
      </c>
      <c r="S27" s="27">
        <v>0</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c r="M31" s="27"/>
      <c r="N31" s="27"/>
      <c r="O31" s="27"/>
      <c r="P31" s="27"/>
      <c r="Q31" s="27"/>
      <c r="R31" s="27"/>
      <c r="S31" s="27"/>
    </row>
    <row r="32" spans="1:19" s="50" customFormat="1" ht="18.75" customHeight="1">
      <c r="A32" s="66" t="s">
        <v>75</v>
      </c>
      <c r="B32" s="106" t="s">
        <v>168</v>
      </c>
      <c r="C32" s="27"/>
      <c r="D32" s="27"/>
      <c r="E32" s="27"/>
      <c r="F32" s="27"/>
      <c r="G32" s="27"/>
      <c r="H32" s="27"/>
      <c r="I32" s="27"/>
      <c r="J32" s="27"/>
      <c r="K32" s="27"/>
      <c r="L32" s="27"/>
      <c r="M32" s="27"/>
      <c r="N32" s="27"/>
      <c r="O32" s="124"/>
      <c r="P32" s="124"/>
      <c r="Q32" s="124"/>
      <c r="R32" s="124"/>
      <c r="S32" s="124"/>
    </row>
    <row r="33" spans="1:19" s="50" customFormat="1" ht="18.75" customHeight="1">
      <c r="A33" s="66" t="s">
        <v>89</v>
      </c>
      <c r="B33" s="106" t="s">
        <v>169</v>
      </c>
      <c r="C33" s="27"/>
      <c r="D33" s="27"/>
      <c r="E33" s="27"/>
      <c r="F33" s="27"/>
      <c r="G33" s="27"/>
      <c r="H33" s="27"/>
      <c r="I33" s="27"/>
      <c r="J33" s="27"/>
      <c r="K33" s="27"/>
      <c r="L33" s="27"/>
      <c r="M33" s="27"/>
      <c r="N33" s="27"/>
      <c r="O33" s="124"/>
      <c r="P33" s="124"/>
      <c r="Q33" s="124"/>
      <c r="R33" s="124"/>
      <c r="S33" s="124"/>
    </row>
    <row r="34" spans="1:19" s="50" customFormat="1" ht="18.75" customHeight="1">
      <c r="A34" s="66" t="s">
        <v>100</v>
      </c>
      <c r="B34" s="106" t="s">
        <v>170</v>
      </c>
      <c r="C34" s="27"/>
      <c r="D34" s="27"/>
      <c r="E34" s="27"/>
      <c r="F34" s="27"/>
      <c r="G34" s="27"/>
      <c r="H34" s="27"/>
      <c r="I34" s="27"/>
      <c r="J34" s="27"/>
      <c r="K34" s="27"/>
      <c r="L34" s="27"/>
      <c r="M34" s="27"/>
      <c r="N34" s="27"/>
      <c r="O34" s="124"/>
      <c r="P34" s="124"/>
      <c r="Q34" s="124"/>
      <c r="R34" s="124"/>
      <c r="S34" s="124"/>
    </row>
    <row r="35" spans="1:19" s="50" customFormat="1" ht="18.75" customHeight="1">
      <c r="A35" s="66" t="s">
        <v>101</v>
      </c>
      <c r="B35" s="106" t="s">
        <v>171</v>
      </c>
      <c r="C35" s="27"/>
      <c r="D35" s="27"/>
      <c r="E35" s="27"/>
      <c r="F35" s="27"/>
      <c r="G35" s="27"/>
      <c r="H35" s="27"/>
      <c r="I35" s="27"/>
      <c r="J35" s="27"/>
      <c r="K35" s="27"/>
      <c r="L35" s="27"/>
      <c r="M35" s="27"/>
      <c r="N35" s="27"/>
      <c r="O35" s="124"/>
      <c r="P35" s="124"/>
      <c r="Q35" s="124"/>
      <c r="R35" s="124"/>
      <c r="S35" s="124"/>
    </row>
    <row r="36" spans="1:19" s="50" customFormat="1" ht="18.75" customHeight="1">
      <c r="A36" s="66" t="s">
        <v>102</v>
      </c>
      <c r="B36" s="106" t="s">
        <v>172</v>
      </c>
      <c r="C36" s="27"/>
      <c r="D36" s="27"/>
      <c r="E36" s="27"/>
      <c r="F36" s="27"/>
      <c r="G36" s="27"/>
      <c r="H36" s="27"/>
      <c r="I36" s="27"/>
      <c r="J36" s="27"/>
      <c r="K36" s="27"/>
      <c r="L36" s="27"/>
      <c r="M36" s="27"/>
      <c r="N36" s="27"/>
      <c r="O36" s="124"/>
      <c r="P36" s="124"/>
      <c r="Q36" s="124"/>
      <c r="R36" s="124"/>
      <c r="S36" s="124"/>
    </row>
    <row r="37" spans="1:19" s="50" customFormat="1" ht="18.75" customHeight="1">
      <c r="A37" s="49">
        <v>2</v>
      </c>
      <c r="B37" s="106" t="s">
        <v>173</v>
      </c>
      <c r="C37" s="27"/>
      <c r="D37" s="27"/>
      <c r="E37" s="27"/>
      <c r="F37" s="27"/>
      <c r="G37" s="27"/>
      <c r="H37" s="27"/>
      <c r="I37" s="27"/>
      <c r="J37" s="27"/>
      <c r="K37" s="27"/>
      <c r="L37" s="27"/>
      <c r="M37" s="27"/>
      <c r="N37" s="27"/>
      <c r="O37" s="124"/>
      <c r="P37" s="124"/>
      <c r="Q37" s="124"/>
      <c r="R37" s="124"/>
      <c r="S37" s="124"/>
    </row>
    <row r="38" spans="1:19" s="50" customFormat="1" ht="18.75" customHeight="1">
      <c r="A38" s="49">
        <v>3</v>
      </c>
      <c r="B38" s="106" t="s">
        <v>174</v>
      </c>
      <c r="C38" s="27"/>
      <c r="D38" s="27"/>
      <c r="E38" s="27"/>
      <c r="F38" s="27"/>
      <c r="G38" s="27"/>
      <c r="H38" s="27"/>
      <c r="I38" s="27"/>
      <c r="J38" s="27"/>
      <c r="K38" s="27"/>
      <c r="L38" s="27"/>
      <c r="M38" s="27"/>
      <c r="N38" s="27"/>
      <c r="O38" s="124">
        <v>41935.620000000003</v>
      </c>
      <c r="P38" s="124">
        <v>30012.9</v>
      </c>
      <c r="Q38" s="124">
        <v>35881.949999999997</v>
      </c>
      <c r="R38" s="124">
        <v>8058.64</v>
      </c>
      <c r="S38" s="124"/>
    </row>
    <row r="39" spans="1:19" s="50" customFormat="1" ht="18.75" customHeight="1">
      <c r="A39" s="49">
        <v>4</v>
      </c>
      <c r="B39" s="106" t="s">
        <v>175</v>
      </c>
      <c r="C39" s="27"/>
      <c r="D39" s="27"/>
      <c r="E39" s="27"/>
      <c r="F39" s="27"/>
      <c r="G39" s="27"/>
      <c r="H39" s="27"/>
      <c r="I39" s="27"/>
      <c r="J39" s="27"/>
      <c r="K39" s="27"/>
      <c r="L39" s="27"/>
      <c r="M39" s="27"/>
      <c r="N39" s="27"/>
      <c r="O39" s="124">
        <v>0</v>
      </c>
      <c r="P39" s="124">
        <v>0</v>
      </c>
      <c r="Q39" s="124">
        <v>0</v>
      </c>
      <c r="R39" s="124">
        <v>0</v>
      </c>
      <c r="S39" s="124">
        <v>0</v>
      </c>
    </row>
    <row r="40" spans="1:19" s="50" customFormat="1" ht="18.75" customHeight="1">
      <c r="A40" s="49">
        <v>5</v>
      </c>
      <c r="B40" s="106" t="s">
        <v>176</v>
      </c>
      <c r="C40" s="51"/>
      <c r="D40" s="51"/>
      <c r="E40" s="51"/>
      <c r="F40" s="51"/>
      <c r="G40" s="51"/>
      <c r="H40" s="51"/>
      <c r="I40" s="51"/>
      <c r="J40" s="51"/>
      <c r="K40" s="51"/>
      <c r="L40" s="51"/>
      <c r="M40" s="51"/>
      <c r="N40" s="51"/>
      <c r="O40" s="123">
        <v>0</v>
      </c>
      <c r="P40" s="123">
        <v>0</v>
      </c>
      <c r="Q40" s="123">
        <v>0</v>
      </c>
      <c r="R40" s="123">
        <v>0</v>
      </c>
      <c r="S40" s="123">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68827.22</v>
      </c>
      <c r="H45" s="51">
        <v>109405.38</v>
      </c>
      <c r="I45" s="51">
        <v>109824.15</v>
      </c>
      <c r="J45" s="51">
        <v>107047.87</v>
      </c>
      <c r="K45" s="51">
        <v>108550.74</v>
      </c>
      <c r="L45" s="51">
        <v>116376.52</v>
      </c>
      <c r="M45" s="51">
        <v>113630.09</v>
      </c>
      <c r="N45" s="51">
        <v>113917.6</v>
      </c>
      <c r="O45" s="51">
        <v>126796.32</v>
      </c>
      <c r="P45" s="51">
        <v>112931.55</v>
      </c>
      <c r="Q45" s="51">
        <v>106272.99</v>
      </c>
      <c r="R45" s="51">
        <v>104156.5</v>
      </c>
      <c r="S45" s="51">
        <v>114270.94</v>
      </c>
    </row>
    <row r="46" spans="1:19" ht="39.950000000000003" customHeight="1">
      <c r="A46" s="112" t="s">
        <v>89</v>
      </c>
      <c r="B46" s="111" t="s">
        <v>188</v>
      </c>
      <c r="C46" s="51">
        <v>0</v>
      </c>
      <c r="D46" s="51">
        <v>0</v>
      </c>
      <c r="E46" s="51">
        <v>0</v>
      </c>
      <c r="F46" s="51">
        <v>0</v>
      </c>
      <c r="G46" s="51">
        <v>67902.679999999993</v>
      </c>
      <c r="H46" s="51">
        <v>108236.17</v>
      </c>
      <c r="I46" s="51">
        <v>108308.21</v>
      </c>
      <c r="J46" s="51">
        <v>105260.23</v>
      </c>
      <c r="K46" s="51">
        <v>105995.34</v>
      </c>
      <c r="L46" s="51">
        <v>113988.84</v>
      </c>
      <c r="M46" s="51">
        <v>111213.1</v>
      </c>
      <c r="N46" s="51">
        <v>111716.43</v>
      </c>
      <c r="O46" s="51">
        <v>125156.88</v>
      </c>
      <c r="P46" s="51">
        <v>111603.66</v>
      </c>
      <c r="Q46" s="51">
        <v>105607.66</v>
      </c>
      <c r="R46" s="51">
        <v>103425.45</v>
      </c>
      <c r="S46" s="51">
        <v>113478.93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21"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21" ht="39.950000000000003" customHeight="1">
      <c r="A50" s="116" t="s">
        <v>97</v>
      </c>
      <c r="B50" s="115" t="s">
        <v>179</v>
      </c>
      <c r="C50" s="51">
        <v>0</v>
      </c>
      <c r="D50" s="51">
        <v>0</v>
      </c>
      <c r="E50" s="51">
        <v>0</v>
      </c>
      <c r="F50" s="51">
        <v>0</v>
      </c>
      <c r="G50" s="51">
        <v>0</v>
      </c>
      <c r="H50" s="51">
        <v>0</v>
      </c>
      <c r="I50" s="51">
        <v>2797.64</v>
      </c>
      <c r="J50" s="51">
        <v>5888.74</v>
      </c>
      <c r="K50" s="51">
        <v>1621.56</v>
      </c>
      <c r="L50" s="51">
        <v>4188.1099999999997</v>
      </c>
      <c r="M50" s="51">
        <v>6687.04</v>
      </c>
      <c r="N50" s="51">
        <v>7079.55</v>
      </c>
      <c r="O50" s="51">
        <v>7810.95</v>
      </c>
      <c r="P50" s="51">
        <v>5310.23</v>
      </c>
      <c r="Q50" s="51">
        <v>5474.66</v>
      </c>
      <c r="R50" s="51">
        <v>6945.62</v>
      </c>
      <c r="S50" s="51">
        <v>6659.98</v>
      </c>
    </row>
    <row r="51" spans="1:21" ht="39.950000000000003" customHeight="1">
      <c r="A51" s="116" t="s">
        <v>98</v>
      </c>
      <c r="B51" s="115" t="s">
        <v>178</v>
      </c>
      <c r="C51" s="51">
        <v>0</v>
      </c>
      <c r="D51" s="51">
        <v>0</v>
      </c>
      <c r="E51" s="51">
        <v>0</v>
      </c>
      <c r="F51" s="51">
        <v>0</v>
      </c>
      <c r="G51" s="51">
        <v>0</v>
      </c>
      <c r="H51" s="51">
        <v>0</v>
      </c>
      <c r="I51" s="51">
        <v>2797.64</v>
      </c>
      <c r="J51" s="51">
        <v>5888.74</v>
      </c>
      <c r="K51" s="51">
        <v>1621.56</v>
      </c>
      <c r="L51" s="51">
        <v>4188.1099999999997</v>
      </c>
      <c r="M51" s="51">
        <v>6687.04</v>
      </c>
      <c r="N51" s="51">
        <v>7079.55</v>
      </c>
      <c r="O51" s="51">
        <v>7810.95</v>
      </c>
      <c r="P51" s="51">
        <v>5310.23</v>
      </c>
      <c r="Q51" s="51">
        <v>5474.66</v>
      </c>
      <c r="R51" s="51">
        <v>6945.62</v>
      </c>
      <c r="S51" s="51">
        <v>6659.98</v>
      </c>
    </row>
    <row r="52" spans="1:21"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c r="U52" s="126"/>
    </row>
    <row r="53" spans="1:21"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21"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21"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21" ht="39.950000000000003" customHeight="1">
      <c r="A56" s="114" t="s">
        <v>145</v>
      </c>
      <c r="B56" s="113" t="s">
        <v>180</v>
      </c>
      <c r="C56" s="51">
        <v>6953.67</v>
      </c>
      <c r="D56" s="51">
        <v>5585.08</v>
      </c>
      <c r="E56" s="51">
        <v>4013.69</v>
      </c>
      <c r="F56" s="51">
        <v>4448.4799999999996</v>
      </c>
      <c r="G56" s="51">
        <v>2474.9899999999998</v>
      </c>
      <c r="H56" s="51">
        <v>581.92999999999995</v>
      </c>
      <c r="I56" s="51">
        <v>37.049999999999997</v>
      </c>
      <c r="J56" s="51">
        <v>2255.2600000000002</v>
      </c>
      <c r="K56" s="51">
        <v>3137.37</v>
      </c>
      <c r="L56" s="51">
        <v>4488.5200000000004</v>
      </c>
      <c r="M56" s="51">
        <v>7872.31</v>
      </c>
      <c r="N56" s="51">
        <v>7991.86</v>
      </c>
      <c r="O56" s="51">
        <v>7283.18</v>
      </c>
      <c r="P56" s="51">
        <v>4874.96</v>
      </c>
      <c r="Q56" s="51">
        <v>3456.07</v>
      </c>
      <c r="R56" s="51">
        <v>4083.77</v>
      </c>
      <c r="S56" s="51">
        <v>5760.81</v>
      </c>
    </row>
    <row r="57" spans="1:21" ht="39.950000000000003" customHeight="1">
      <c r="A57" s="114" t="s">
        <v>146</v>
      </c>
      <c r="B57" s="113" t="s">
        <v>181</v>
      </c>
      <c r="C57" s="51">
        <v>6953.67</v>
      </c>
      <c r="D57" s="51">
        <v>5585.08</v>
      </c>
      <c r="E57" s="51">
        <v>4013.69</v>
      </c>
      <c r="F57" s="51">
        <v>4448.4799999999996</v>
      </c>
      <c r="G57" s="51">
        <v>2474.9899999999998</v>
      </c>
      <c r="H57" s="51">
        <v>581.92999999999995</v>
      </c>
      <c r="I57" s="51">
        <v>37.049999999999997</v>
      </c>
      <c r="J57" s="51">
        <v>2255.2600000000002</v>
      </c>
      <c r="K57" s="51">
        <v>3137.37</v>
      </c>
      <c r="L57" s="51">
        <v>4488.5200000000004</v>
      </c>
      <c r="M57" s="51">
        <v>7872.31</v>
      </c>
      <c r="N57" s="51">
        <v>7991.86</v>
      </c>
      <c r="O57" s="51">
        <v>7283.18</v>
      </c>
      <c r="P57" s="51">
        <v>4874.96</v>
      </c>
      <c r="Q57" s="51">
        <v>3456.07</v>
      </c>
      <c r="R57" s="51">
        <v>4083.77</v>
      </c>
      <c r="S57" s="51">
        <v>5760.81</v>
      </c>
    </row>
    <row r="58" spans="1:21"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21"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21" ht="39.950000000000003" customHeight="1">
      <c r="A60" s="117" t="s">
        <v>151</v>
      </c>
      <c r="B60" s="118" t="s">
        <v>182</v>
      </c>
      <c r="C60" s="51">
        <v>0</v>
      </c>
      <c r="D60" s="51">
        <v>0</v>
      </c>
      <c r="E60" s="51">
        <v>0</v>
      </c>
      <c r="F60" s="51">
        <v>0</v>
      </c>
      <c r="G60" s="51">
        <v>0</v>
      </c>
      <c r="H60" s="51">
        <v>0</v>
      </c>
      <c r="I60" s="51">
        <v>0</v>
      </c>
      <c r="J60" s="51">
        <v>4474.7299999999996</v>
      </c>
      <c r="K60" s="51">
        <v>4406.42</v>
      </c>
      <c r="L60" s="51">
        <v>-901.24</v>
      </c>
      <c r="M60" s="51">
        <v>707.62</v>
      </c>
      <c r="N60" s="51">
        <v>-510.9</v>
      </c>
      <c r="O60" s="51">
        <v>781.09</v>
      </c>
      <c r="P60" s="51">
        <v>7242.8</v>
      </c>
      <c r="Q60" s="51">
        <v>6361.62</v>
      </c>
      <c r="R60" s="51">
        <v>6350.74</v>
      </c>
      <c r="S60" s="51">
        <v>6385.66</v>
      </c>
    </row>
    <row r="61" spans="1:21" ht="39.950000000000003" customHeight="1">
      <c r="A61" s="117" t="s">
        <v>152</v>
      </c>
      <c r="B61" s="118" t="s">
        <v>185</v>
      </c>
      <c r="C61" s="51">
        <v>0</v>
      </c>
      <c r="D61" s="51">
        <v>0</v>
      </c>
      <c r="E61" s="51">
        <v>0</v>
      </c>
      <c r="F61" s="51">
        <v>0</v>
      </c>
      <c r="G61" s="51">
        <v>0</v>
      </c>
      <c r="H61" s="51">
        <v>0</v>
      </c>
      <c r="I61" s="51">
        <v>0</v>
      </c>
      <c r="J61" s="51">
        <v>4474.7299999999996</v>
      </c>
      <c r="K61" s="51">
        <v>4406.42</v>
      </c>
      <c r="L61" s="51">
        <v>-901.24</v>
      </c>
      <c r="M61" s="51">
        <v>707.62</v>
      </c>
      <c r="N61" s="51">
        <v>-510.9</v>
      </c>
      <c r="O61" s="51">
        <v>781.09</v>
      </c>
      <c r="P61" s="51">
        <v>7242.8</v>
      </c>
      <c r="Q61" s="51">
        <v>6361.62</v>
      </c>
      <c r="R61" s="51">
        <v>6350.74</v>
      </c>
      <c r="S61" s="51">
        <v>6385.66</v>
      </c>
    </row>
    <row r="62" spans="1:21"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21"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21" ht="39.950000000000003" customHeight="1">
      <c r="A64" s="119" t="s">
        <v>155</v>
      </c>
      <c r="B64" s="120" t="s">
        <v>183</v>
      </c>
      <c r="C64" s="51">
        <v>0</v>
      </c>
      <c r="D64" s="51">
        <v>0</v>
      </c>
      <c r="E64" s="51">
        <v>0</v>
      </c>
      <c r="F64" s="51">
        <v>0</v>
      </c>
      <c r="G64" s="51">
        <v>0</v>
      </c>
      <c r="H64" s="51">
        <v>0</v>
      </c>
      <c r="I64" s="51">
        <v>0</v>
      </c>
      <c r="J64" s="51">
        <v>0</v>
      </c>
      <c r="K64" s="51">
        <v>158.63</v>
      </c>
      <c r="L64" s="51">
        <v>106.03</v>
      </c>
      <c r="M64" s="51">
        <v>0</v>
      </c>
      <c r="N64" s="51">
        <v>109.48</v>
      </c>
      <c r="O64" s="51">
        <v>232.22</v>
      </c>
      <c r="P64" s="51">
        <v>87.05</v>
      </c>
      <c r="Q64" s="51">
        <v>107.05</v>
      </c>
      <c r="R64" s="51">
        <v>144.69999999999999</v>
      </c>
      <c r="S64" s="51">
        <v>22.86</v>
      </c>
    </row>
    <row r="65" spans="1:19" ht="39.950000000000003" customHeight="1">
      <c r="A65" s="119" t="s">
        <v>156</v>
      </c>
      <c r="B65" s="120" t="s">
        <v>184</v>
      </c>
      <c r="C65" s="51">
        <v>0</v>
      </c>
      <c r="D65" s="51">
        <v>0</v>
      </c>
      <c r="E65" s="51">
        <v>0</v>
      </c>
      <c r="F65" s="51">
        <v>0</v>
      </c>
      <c r="G65" s="51">
        <v>0</v>
      </c>
      <c r="H65" s="51">
        <v>0</v>
      </c>
      <c r="I65" s="51">
        <v>0</v>
      </c>
      <c r="J65" s="51">
        <v>0</v>
      </c>
      <c r="K65" s="51">
        <v>158.63</v>
      </c>
      <c r="L65" s="51">
        <v>106.03</v>
      </c>
      <c r="M65" s="51">
        <v>0</v>
      </c>
      <c r="N65" s="51">
        <v>109.48</v>
      </c>
      <c r="O65" s="51">
        <v>232.22</v>
      </c>
      <c r="P65" s="51">
        <v>87.05</v>
      </c>
      <c r="Q65" s="51">
        <v>107.05</v>
      </c>
      <c r="R65" s="51">
        <v>144.69999999999999</v>
      </c>
      <c r="S65" s="51">
        <v>22.86</v>
      </c>
    </row>
    <row r="66" spans="1:19">
      <c r="O66" s="125"/>
    </row>
    <row r="67" spans="1:19">
      <c r="O67" s="126">
        <f>SUM(O47:O65)</f>
        <v>32214.880000000005</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N9" sqref="N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v>787.6</v>
      </c>
      <c r="O8" s="37">
        <v>787.6</v>
      </c>
      <c r="P8" s="37">
        <v>787.6</v>
      </c>
      <c r="Q8" s="37">
        <v>787.6</v>
      </c>
      <c r="R8" s="37">
        <v>787.6</v>
      </c>
      <c r="S8" s="37">
        <v>787.6</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787.6</v>
      </c>
      <c r="O96" s="11">
        <f>SUM(O5:O95)</f>
        <v>787.6</v>
      </c>
      <c r="P96" s="11">
        <f>SUM(P5:P95)</f>
        <v>787.6</v>
      </c>
      <c r="Q96" s="11">
        <f>SUM(Q5:Q95)</f>
        <v>787.6</v>
      </c>
      <c r="R96" s="11">
        <f>SUM(R3:R95)</f>
        <v>787.6</v>
      </c>
      <c r="S96" s="11">
        <f>SUM(S3:S95)</f>
        <v>787.6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560.41</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8817</v>
      </c>
      <c r="R575" s="37">
        <v>8817</v>
      </c>
      <c r="S575" s="37">
        <v>8817</v>
      </c>
    </row>
    <row r="576" spans="1:19">
      <c r="A576" s="40"/>
      <c r="B576" s="6">
        <v>2019</v>
      </c>
      <c r="C576" s="36"/>
      <c r="D576" s="36"/>
      <c r="E576" s="36"/>
      <c r="F576" s="36"/>
      <c r="G576" s="36"/>
      <c r="H576" s="36"/>
      <c r="I576" s="36"/>
      <c r="J576" s="36"/>
      <c r="K576" s="36"/>
      <c r="L576" s="36"/>
      <c r="M576" s="36"/>
      <c r="N576" s="36"/>
      <c r="O576" s="36"/>
      <c r="P576" s="37">
        <v>3370.71</v>
      </c>
      <c r="Q576" s="37">
        <v>3370.71</v>
      </c>
      <c r="R576" s="37">
        <v>3370.71</v>
      </c>
      <c r="S576" s="37">
        <v>3370.71</v>
      </c>
    </row>
    <row r="577" spans="1:19">
      <c r="A577" s="40"/>
      <c r="B577" s="6">
        <v>2018</v>
      </c>
      <c r="C577" s="36"/>
      <c r="D577" s="36"/>
      <c r="E577" s="36"/>
      <c r="F577" s="36"/>
      <c r="G577" s="36"/>
      <c r="H577" s="36"/>
      <c r="I577" s="36"/>
      <c r="J577" s="36"/>
      <c r="K577" s="36"/>
      <c r="L577" s="36"/>
      <c r="M577" s="36"/>
      <c r="N577" s="36"/>
      <c r="O577" s="37">
        <v>3879.19</v>
      </c>
      <c r="P577" s="37">
        <v>3879.19</v>
      </c>
      <c r="Q577" s="37">
        <v>3879.19</v>
      </c>
      <c r="R577" s="37">
        <v>3879.19</v>
      </c>
      <c r="S577" s="37">
        <v>3879.19</v>
      </c>
    </row>
    <row r="578" spans="1:19">
      <c r="A578" s="40"/>
      <c r="B578" s="6">
        <v>2017</v>
      </c>
      <c r="C578" s="36"/>
      <c r="D578" s="36"/>
      <c r="E578" s="36"/>
      <c r="F578" s="36"/>
      <c r="G578" s="36"/>
      <c r="H578" s="36"/>
      <c r="I578" s="36"/>
      <c r="J578" s="36"/>
      <c r="K578" s="36"/>
      <c r="L578" s="36"/>
      <c r="M578" s="36"/>
      <c r="N578" s="37">
        <v>1295.6300000000001</v>
      </c>
      <c r="O578" s="37">
        <v>1295.6300000000001</v>
      </c>
      <c r="P578" s="37">
        <v>1295.6300000000001</v>
      </c>
      <c r="Q578" s="37">
        <v>1295.6300000000001</v>
      </c>
      <c r="R578" s="37">
        <v>1295.6300000000001</v>
      </c>
      <c r="S578" s="37">
        <v>1295.6300000000001</v>
      </c>
    </row>
    <row r="579" spans="1:19">
      <c r="B579" s="6">
        <v>2016</v>
      </c>
      <c r="C579" s="36"/>
      <c r="D579" s="36"/>
      <c r="E579" s="36"/>
      <c r="F579" s="36"/>
      <c r="G579" s="36"/>
      <c r="H579" s="36"/>
      <c r="I579" s="36"/>
      <c r="J579" s="36"/>
      <c r="K579" s="36"/>
      <c r="L579" s="36"/>
      <c r="M579" s="37">
        <v>3817.22</v>
      </c>
      <c r="N579" s="37">
        <v>3817.22</v>
      </c>
      <c r="O579" s="37">
        <v>3817.22</v>
      </c>
      <c r="P579" s="37">
        <v>3817.22</v>
      </c>
      <c r="Q579" s="37">
        <v>3817.22</v>
      </c>
      <c r="R579" s="37">
        <v>3817.22</v>
      </c>
      <c r="S579" s="37">
        <v>3817.22</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1600</v>
      </c>
      <c r="J583" s="37">
        <v>1600</v>
      </c>
      <c r="K583" s="37">
        <v>1600</v>
      </c>
      <c r="L583" s="37">
        <v>1600</v>
      </c>
      <c r="M583" s="37">
        <v>1600</v>
      </c>
      <c r="N583" s="37">
        <v>1600</v>
      </c>
      <c r="O583" s="37">
        <v>1600</v>
      </c>
      <c r="P583" s="37">
        <v>1600</v>
      </c>
      <c r="Q583" s="37">
        <v>1600</v>
      </c>
      <c r="R583" s="37">
        <v>1600</v>
      </c>
      <c r="S583" s="37">
        <v>1600</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1600</v>
      </c>
      <c r="J666" s="8">
        <f t="shared" ref="J666" si="9">SUM(J579:J665)</f>
        <v>1600</v>
      </c>
      <c r="K666" s="8">
        <f>SUM(K579:K665)</f>
        <v>1600</v>
      </c>
      <c r="L666" s="8">
        <f t="shared" ref="L666" si="10">SUM(L579:L665)</f>
        <v>1600</v>
      </c>
      <c r="M666" s="8">
        <f>SUM(M579:M665)</f>
        <v>5417.2199999999993</v>
      </c>
      <c r="N666" s="11">
        <f>SUM(N574:N665)</f>
        <v>6712.85</v>
      </c>
      <c r="O666" s="11">
        <f>SUM(O574:O665)</f>
        <v>10592.039999999999</v>
      </c>
      <c r="P666" s="11">
        <f>SUM(P574:P665)</f>
        <v>13962.749999999998</v>
      </c>
      <c r="Q666" s="11">
        <f>SUM(Q574:Q665)</f>
        <v>22779.75</v>
      </c>
      <c r="R666" s="11">
        <f>SUM(R573:R665)</f>
        <v>22779.75</v>
      </c>
      <c r="S666" s="11">
        <f>SUM(S573:S665)</f>
        <v>23340.16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v>16186.5</v>
      </c>
      <c r="O863" s="37">
        <v>16186.5</v>
      </c>
      <c r="P863" s="37">
        <v>16186.5</v>
      </c>
      <c r="Q863" s="37">
        <v>16186.5</v>
      </c>
      <c r="R863" s="37">
        <v>16186.5</v>
      </c>
      <c r="S863" s="37">
        <v>16186.5</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16186.5</v>
      </c>
      <c r="O951" s="11">
        <f>SUM(O859:O950)</f>
        <v>16186.5</v>
      </c>
      <c r="P951" s="11">
        <f>SUM(P859:P950)</f>
        <v>16186.5</v>
      </c>
      <c r="Q951" s="11">
        <f>SUM(Q859:Q950)</f>
        <v>16186.5</v>
      </c>
      <c r="R951" s="11">
        <f>SUM(R858:R950)</f>
        <v>16186.5</v>
      </c>
      <c r="S951" s="11">
        <f>SUM(S858:S950)</f>
        <v>16186.5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24234.45</v>
      </c>
      <c r="Q956" s="37">
        <v>24234.45</v>
      </c>
      <c r="R956" s="37">
        <v>24234.45</v>
      </c>
      <c r="S956" s="37">
        <v>24234.45</v>
      </c>
    </row>
    <row r="957" spans="1:19">
      <c r="A957" s="40"/>
      <c r="B957" s="6">
        <v>2018</v>
      </c>
      <c r="C957" s="36"/>
      <c r="D957" s="36"/>
      <c r="E957" s="36"/>
      <c r="F957" s="36"/>
      <c r="G957" s="36"/>
      <c r="H957" s="36"/>
      <c r="I957" s="36"/>
      <c r="J957" s="36"/>
      <c r="K957" s="36"/>
      <c r="L957" s="36"/>
      <c r="M957" s="36"/>
      <c r="N957" s="36"/>
      <c r="O957" s="37">
        <v>9460.2199999999993</v>
      </c>
      <c r="P957" s="37">
        <v>9460.2199999999993</v>
      </c>
      <c r="Q957" s="37">
        <v>9460.2199999999993</v>
      </c>
      <c r="R957" s="37">
        <v>9460.2199999999993</v>
      </c>
      <c r="S957" s="37">
        <v>9460.2199999999993</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9460.2199999999993</v>
      </c>
      <c r="P1046" s="11">
        <f>SUM(P954:P1045)</f>
        <v>33694.67</v>
      </c>
      <c r="Q1046" s="11">
        <f>SUM(Q954:Q1045)</f>
        <v>33694.67</v>
      </c>
      <c r="R1046" s="11">
        <f>SUM(R953:R1045)</f>
        <v>33694.67</v>
      </c>
      <c r="S1046" s="11">
        <f>SUM(S953:S1045)</f>
        <v>33694.67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169013.5</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v>136103.53</v>
      </c>
      <c r="K1057" s="37">
        <v>136103.53</v>
      </c>
      <c r="L1057" s="37">
        <v>136103.53</v>
      </c>
      <c r="M1057" s="37">
        <v>136103.53</v>
      </c>
      <c r="N1057" s="37">
        <v>136103.53</v>
      </c>
      <c r="O1057" s="37">
        <v>136103.53</v>
      </c>
      <c r="P1057" s="37">
        <v>136103.53</v>
      </c>
      <c r="Q1057" s="37">
        <v>136103.53</v>
      </c>
      <c r="R1057" s="37">
        <v>136103.53</v>
      </c>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136103.53</v>
      </c>
      <c r="K1141" s="8">
        <f>SUM(K1054:K1140)</f>
        <v>136103.53</v>
      </c>
      <c r="L1141" s="8">
        <f t="shared" ref="L1141" si="20">SUM(L1054:L1140)</f>
        <v>136103.53</v>
      </c>
      <c r="M1141" s="8">
        <f>SUM(M1054:M1140)</f>
        <v>136103.53</v>
      </c>
      <c r="N1141" s="11">
        <f>SUM(N1049:N1140)</f>
        <v>136103.53</v>
      </c>
      <c r="O1141" s="11">
        <f>SUM(O1049:O1140)</f>
        <v>136103.53</v>
      </c>
      <c r="P1141" s="11">
        <f>SUM(P1049:P1140)</f>
        <v>136103.53</v>
      </c>
      <c r="Q1141" s="11">
        <f>SUM(Q1049:Q1140)</f>
        <v>136103.53</v>
      </c>
      <c r="R1141" s="11">
        <f>SUM(R1048:R1140)</f>
        <v>136103.53</v>
      </c>
      <c r="S1141" s="11">
        <f>SUM(S1048:S1140)</f>
        <v>169013.5</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v>108333.93</v>
      </c>
      <c r="M1625" s="37">
        <v>108333.93</v>
      </c>
      <c r="N1625" s="37">
        <v>108333.93</v>
      </c>
      <c r="O1625" s="37">
        <v>108333.93</v>
      </c>
      <c r="P1625" s="37">
        <v>108333.93</v>
      </c>
      <c r="Q1625" s="37">
        <v>108333.93</v>
      </c>
      <c r="R1625" s="37">
        <v>108333.93</v>
      </c>
      <c r="S1625" s="37">
        <v>108333.93</v>
      </c>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108333.93</v>
      </c>
      <c r="M1711" s="8">
        <f>SUM(M1624:M1710)</f>
        <v>108333.93</v>
      </c>
      <c r="N1711" s="11">
        <f>SUM(N1619:N1710)</f>
        <v>108333.93</v>
      </c>
      <c r="O1711" s="11">
        <f>SUM(O1619:O1710)</f>
        <v>108333.93</v>
      </c>
      <c r="P1711" s="11">
        <f>SUM(P1619:P1710)</f>
        <v>108333.93</v>
      </c>
      <c r="Q1711" s="11">
        <f>SUM(Q1619:Q1710)</f>
        <v>108333.93</v>
      </c>
      <c r="R1711" s="11">
        <f>SUM(R1618:R1710)</f>
        <v>108333.93</v>
      </c>
      <c r="S1711" s="11">
        <f>SUM(S1618:S1710)</f>
        <v>108333.93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2222.67</v>
      </c>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2222.67</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v>5780</v>
      </c>
      <c r="E2108" s="37">
        <v>5780</v>
      </c>
      <c r="F2108" s="37">
        <v>5780</v>
      </c>
      <c r="G2108" s="37">
        <v>5780</v>
      </c>
      <c r="H2108" s="37">
        <v>5780</v>
      </c>
      <c r="I2108" s="37">
        <v>5780</v>
      </c>
      <c r="J2108" s="37">
        <v>5780</v>
      </c>
      <c r="K2108" s="37">
        <v>5780</v>
      </c>
      <c r="L2108" s="37">
        <v>5780</v>
      </c>
      <c r="M2108" s="37">
        <v>5780</v>
      </c>
      <c r="N2108" s="37">
        <v>5780</v>
      </c>
      <c r="O2108" s="37">
        <v>5780</v>
      </c>
      <c r="P2108" s="37">
        <v>5780</v>
      </c>
      <c r="Q2108" s="37">
        <v>5780</v>
      </c>
      <c r="R2108" s="37">
        <v>5780</v>
      </c>
      <c r="S2108" s="37">
        <v>5780</v>
      </c>
    </row>
    <row r="2109" spans="1:19">
      <c r="B2109" s="6">
        <v>2006</v>
      </c>
      <c r="C2109" s="37">
        <v>7226</v>
      </c>
      <c r="D2109" s="37">
        <v>7226</v>
      </c>
      <c r="E2109" s="37">
        <v>7226</v>
      </c>
      <c r="F2109" s="37">
        <v>7226</v>
      </c>
      <c r="G2109" s="37">
        <v>7226</v>
      </c>
      <c r="H2109" s="37">
        <v>7226</v>
      </c>
      <c r="I2109" s="37">
        <v>7226</v>
      </c>
      <c r="J2109" s="37">
        <v>7226</v>
      </c>
      <c r="K2109" s="37">
        <v>7226</v>
      </c>
      <c r="L2109" s="37">
        <v>7226</v>
      </c>
      <c r="M2109" s="37">
        <v>7226</v>
      </c>
      <c r="N2109" s="37">
        <v>7226</v>
      </c>
      <c r="O2109" s="37">
        <v>7226</v>
      </c>
      <c r="P2109" s="37">
        <v>7226</v>
      </c>
      <c r="Q2109" s="37">
        <v>7226</v>
      </c>
      <c r="R2109" s="37">
        <v>7226</v>
      </c>
      <c r="S2109" s="37">
        <v>7226</v>
      </c>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7226</v>
      </c>
      <c r="D2186" s="8">
        <f>SUM(D2108:D2185)</f>
        <v>13006</v>
      </c>
      <c r="E2186" s="8">
        <f>SUM(E2107:E2185)</f>
        <v>13006</v>
      </c>
      <c r="F2186" s="8">
        <f>SUM(F2106:F2185)</f>
        <v>13006</v>
      </c>
      <c r="G2186" s="8">
        <f>SUM(G2105:G2185)</f>
        <v>13006</v>
      </c>
      <c r="H2186" s="8">
        <f>SUM(H2099:H2185)</f>
        <v>13006</v>
      </c>
      <c r="I2186" s="8">
        <f>SUM(I2099:I2185)</f>
        <v>13006</v>
      </c>
      <c r="J2186" s="8">
        <f t="shared" ref="J2186" si="41">SUM(J2099:J2185)</f>
        <v>13006</v>
      </c>
      <c r="K2186" s="8">
        <f>SUM(K2099:K2185)</f>
        <v>13006</v>
      </c>
      <c r="L2186" s="8">
        <f t="shared" ref="L2186" si="42">SUM(L2099:L2185)</f>
        <v>13006</v>
      </c>
      <c r="M2186" s="8">
        <f>SUM(M2099:M2185)</f>
        <v>13006</v>
      </c>
      <c r="N2186" s="11">
        <f>SUM(N2094:N2185)</f>
        <v>13006</v>
      </c>
      <c r="O2186" s="11">
        <f>SUM(O2094:O2185)</f>
        <v>13006</v>
      </c>
      <c r="P2186" s="11">
        <f>SUM(P2094:P2185)</f>
        <v>13006</v>
      </c>
      <c r="Q2186" s="11">
        <f>SUM(Q2094:Q2185)</f>
        <v>13006</v>
      </c>
      <c r="R2186" s="11">
        <f>SUM(R2093:R2185)</f>
        <v>13006</v>
      </c>
      <c r="S2186" s="11">
        <f>SUM(S2093:S2185)</f>
        <v>13006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2378.0100000000002</v>
      </c>
    </row>
    <row r="2949" spans="1:19">
      <c r="A2949" s="38"/>
      <c r="B2949" s="6">
        <v>2021</v>
      </c>
      <c r="C2949" s="36"/>
      <c r="D2949" s="36"/>
      <c r="E2949" s="36"/>
      <c r="F2949" s="36"/>
      <c r="G2949" s="36"/>
      <c r="H2949" s="36"/>
      <c r="I2949" s="36"/>
      <c r="J2949" s="36"/>
      <c r="K2949" s="36"/>
      <c r="L2949" s="36"/>
      <c r="M2949" s="36"/>
      <c r="N2949" s="36"/>
      <c r="O2949" s="36"/>
      <c r="P2949" s="36"/>
      <c r="Q2949" s="36"/>
      <c r="R2949" s="37">
        <v>7539.95</v>
      </c>
      <c r="S2949" s="37">
        <v>7539.95</v>
      </c>
    </row>
    <row r="2950" spans="1:19">
      <c r="B2950" s="6">
        <v>2020</v>
      </c>
      <c r="C2950" s="36"/>
      <c r="D2950" s="36"/>
      <c r="E2950" s="36"/>
      <c r="F2950" s="36"/>
      <c r="G2950" s="36"/>
      <c r="H2950" s="36"/>
      <c r="I2950" s="36"/>
      <c r="J2950" s="36"/>
      <c r="K2950" s="36"/>
      <c r="L2950" s="36"/>
      <c r="M2950" s="36"/>
      <c r="N2950" s="36"/>
      <c r="O2950" s="36"/>
      <c r="P2950" s="36"/>
      <c r="Q2950" s="37">
        <v>12399.76</v>
      </c>
      <c r="R2950" s="37">
        <v>12399.76</v>
      </c>
      <c r="S2950" s="37">
        <v>12399.76</v>
      </c>
    </row>
    <row r="2951" spans="1:19">
      <c r="A2951" s="40"/>
      <c r="B2951" s="6">
        <v>2019</v>
      </c>
      <c r="C2951" s="36"/>
      <c r="D2951" s="36"/>
      <c r="E2951" s="36"/>
      <c r="F2951" s="36"/>
      <c r="G2951" s="36"/>
      <c r="H2951" s="36"/>
      <c r="I2951" s="36"/>
      <c r="J2951" s="36"/>
      <c r="K2951" s="36"/>
      <c r="L2951" s="36"/>
      <c r="M2951" s="36"/>
      <c r="N2951" s="36"/>
      <c r="O2951" s="36"/>
      <c r="P2951" s="37">
        <v>660.73</v>
      </c>
      <c r="Q2951" s="37">
        <v>660.73</v>
      </c>
      <c r="R2951" s="37">
        <v>660.73</v>
      </c>
      <c r="S2951" s="37">
        <v>660.73</v>
      </c>
    </row>
    <row r="2952" spans="1:19">
      <c r="A2952" s="40"/>
      <c r="B2952" s="6">
        <v>2018</v>
      </c>
      <c r="C2952" s="36"/>
      <c r="D2952" s="36"/>
      <c r="E2952" s="36"/>
      <c r="F2952" s="36"/>
      <c r="G2952" s="36"/>
      <c r="H2952" s="36"/>
      <c r="I2952" s="36"/>
      <c r="J2952" s="36"/>
      <c r="K2952" s="36"/>
      <c r="L2952" s="36"/>
      <c r="M2952" s="36"/>
      <c r="N2952" s="36"/>
      <c r="O2952" s="37">
        <v>13723.63</v>
      </c>
      <c r="P2952" s="37">
        <v>13723.63</v>
      </c>
      <c r="Q2952" s="37">
        <v>13723.63</v>
      </c>
      <c r="R2952" s="37">
        <v>13723.63</v>
      </c>
      <c r="S2952" s="37">
        <v>13723.63</v>
      </c>
    </row>
    <row r="2953" spans="1:19">
      <c r="A2953" s="40"/>
      <c r="B2953" s="6">
        <v>2017</v>
      </c>
      <c r="C2953" s="36"/>
      <c r="D2953" s="36"/>
      <c r="E2953" s="36"/>
      <c r="F2953" s="36"/>
      <c r="G2953" s="36"/>
      <c r="H2953" s="36"/>
      <c r="I2953" s="36"/>
      <c r="J2953" s="36"/>
      <c r="K2953" s="36"/>
      <c r="L2953" s="36"/>
      <c r="M2953" s="36"/>
      <c r="N2953" s="37">
        <v>1260.0999999999999</v>
      </c>
      <c r="O2953" s="37">
        <v>1260.0999999999999</v>
      </c>
      <c r="P2953" s="37">
        <v>1260.0999999999999</v>
      </c>
      <c r="Q2953" s="37">
        <v>1260.0999999999999</v>
      </c>
      <c r="R2953" s="37">
        <v>1260.0999999999999</v>
      </c>
      <c r="S2953" s="37">
        <v>1260.0999999999999</v>
      </c>
    </row>
    <row r="2954" spans="1:19">
      <c r="B2954" s="6">
        <v>2016</v>
      </c>
      <c r="C2954" s="36"/>
      <c r="D2954" s="36"/>
      <c r="E2954" s="36"/>
      <c r="F2954" s="36"/>
      <c r="G2954" s="36"/>
      <c r="H2954" s="36"/>
      <c r="I2954" s="36"/>
      <c r="J2954" s="36"/>
      <c r="K2954" s="36"/>
      <c r="L2954" s="36"/>
      <c r="M2954" s="37">
        <v>915.01</v>
      </c>
      <c r="N2954" s="37">
        <v>915.01</v>
      </c>
      <c r="O2954" s="37">
        <v>915.01</v>
      </c>
      <c r="P2954" s="37">
        <v>915.01</v>
      </c>
      <c r="Q2954" s="37">
        <v>915.01</v>
      </c>
      <c r="R2954" s="37">
        <v>915.01</v>
      </c>
      <c r="S2954" s="37">
        <v>915.01</v>
      </c>
    </row>
    <row r="2955" spans="1:19">
      <c r="B2955" s="6">
        <v>2015</v>
      </c>
      <c r="C2955" s="36"/>
      <c r="D2955" s="36"/>
      <c r="E2955" s="36"/>
      <c r="F2955" s="36"/>
      <c r="G2955" s="36"/>
      <c r="H2955" s="36"/>
      <c r="I2955" s="36"/>
      <c r="J2955" s="36"/>
      <c r="K2955" s="36"/>
      <c r="L2955" s="37">
        <v>4335.3100000000004</v>
      </c>
      <c r="M2955" s="37">
        <v>4335.3100000000004</v>
      </c>
      <c r="N2955" s="37">
        <v>4335.3100000000004</v>
      </c>
      <c r="O2955" s="37">
        <v>4335.3100000000004</v>
      </c>
      <c r="P2955" s="37">
        <v>4335.3100000000004</v>
      </c>
      <c r="Q2955" s="37">
        <v>4335.3100000000004</v>
      </c>
      <c r="R2955" s="37">
        <v>4335.3100000000004</v>
      </c>
      <c r="S2955" s="37">
        <v>4335.3100000000004</v>
      </c>
    </row>
    <row r="2956" spans="1:19">
      <c r="B2956" s="6">
        <v>2014</v>
      </c>
      <c r="C2956" s="36"/>
      <c r="D2956" s="36"/>
      <c r="E2956" s="36"/>
      <c r="F2956" s="36"/>
      <c r="G2956" s="36"/>
      <c r="H2956" s="36"/>
      <c r="I2956" s="36"/>
      <c r="J2956" s="36"/>
      <c r="K2956" s="37">
        <v>393.25</v>
      </c>
      <c r="L2956" s="37">
        <v>393.25</v>
      </c>
      <c r="M2956" s="37">
        <v>393.25</v>
      </c>
      <c r="N2956" s="37">
        <v>393.25</v>
      </c>
      <c r="O2956" s="37">
        <v>393.25</v>
      </c>
      <c r="P2956" s="37">
        <v>393.25</v>
      </c>
      <c r="Q2956" s="37">
        <v>393.25</v>
      </c>
      <c r="R2956" s="37">
        <v>393.25</v>
      </c>
      <c r="S2956" s="37">
        <v>393.25</v>
      </c>
    </row>
    <row r="2957" spans="1:19">
      <c r="B2957" s="6">
        <v>2013</v>
      </c>
      <c r="C2957" s="36"/>
      <c r="D2957" s="36"/>
      <c r="E2957" s="36"/>
      <c r="F2957" s="36"/>
      <c r="G2957" s="36"/>
      <c r="H2957" s="36"/>
      <c r="I2957" s="36"/>
      <c r="J2957" s="37">
        <v>13430.66</v>
      </c>
      <c r="K2957" s="37">
        <v>13430.66</v>
      </c>
      <c r="L2957" s="37">
        <v>13430.66</v>
      </c>
      <c r="M2957" s="37">
        <v>13430.66</v>
      </c>
      <c r="N2957" s="37">
        <v>13430.66</v>
      </c>
      <c r="O2957" s="37">
        <v>13430.66</v>
      </c>
      <c r="P2957" s="37">
        <v>13430.66</v>
      </c>
      <c r="Q2957" s="37">
        <v>13430.66</v>
      </c>
      <c r="R2957" s="37">
        <v>13430.66</v>
      </c>
      <c r="S2957" s="37">
        <v>13430.66</v>
      </c>
    </row>
    <row r="2958" spans="1:19">
      <c r="B2958" s="6">
        <v>2012</v>
      </c>
      <c r="C2958" s="36"/>
      <c r="D2958" s="36"/>
      <c r="E2958" s="36"/>
      <c r="F2958" s="36"/>
      <c r="G2958" s="36"/>
      <c r="H2958" s="36"/>
      <c r="I2958" s="37">
        <v>2239.7600000000002</v>
      </c>
      <c r="J2958" s="37">
        <v>2239.7600000000002</v>
      </c>
      <c r="K2958" s="37">
        <v>2239.7600000000002</v>
      </c>
      <c r="L2958" s="37">
        <v>2239.7600000000002</v>
      </c>
      <c r="M2958" s="37">
        <v>2239.7600000000002</v>
      </c>
      <c r="N2958" s="37">
        <v>2239.7600000000002</v>
      </c>
      <c r="O2958" s="37">
        <v>2239.7600000000002</v>
      </c>
      <c r="P2958" s="37">
        <v>2239.7600000000002</v>
      </c>
      <c r="Q2958" s="37">
        <v>2239.7600000000002</v>
      </c>
      <c r="R2958" s="37">
        <v>2239.7600000000002</v>
      </c>
      <c r="S2958" s="37">
        <v>2239.7600000000002</v>
      </c>
    </row>
    <row r="2959" spans="1:19">
      <c r="B2959" s="6">
        <v>2011</v>
      </c>
      <c r="C2959" s="36"/>
      <c r="D2959" s="36"/>
      <c r="E2959" s="36"/>
      <c r="F2959" s="36"/>
      <c r="G2959" s="36"/>
      <c r="H2959" s="37">
        <v>4801.21</v>
      </c>
      <c r="I2959" s="37">
        <v>4801.21</v>
      </c>
      <c r="J2959" s="37">
        <v>4801.21</v>
      </c>
      <c r="K2959" s="37">
        <v>4801.21</v>
      </c>
      <c r="L2959" s="37">
        <v>4801.21</v>
      </c>
      <c r="M2959" s="37">
        <v>4801.21</v>
      </c>
      <c r="N2959" s="37">
        <v>4801.21</v>
      </c>
      <c r="O2959" s="37">
        <v>4801.21</v>
      </c>
      <c r="P2959" s="37">
        <v>4801.21</v>
      </c>
      <c r="Q2959" s="37">
        <v>4801.21</v>
      </c>
      <c r="R2959" s="37">
        <v>4801.21</v>
      </c>
      <c r="S2959" s="37">
        <v>4801.21</v>
      </c>
    </row>
    <row r="2960" spans="1:19">
      <c r="B2960" s="6">
        <v>2010</v>
      </c>
      <c r="C2960" s="36"/>
      <c r="D2960" s="36"/>
      <c r="E2960" s="36"/>
      <c r="F2960" s="36"/>
      <c r="G2960" s="37">
        <v>2367</v>
      </c>
      <c r="H2960" s="37">
        <v>2367</v>
      </c>
      <c r="I2960" s="37">
        <v>2367</v>
      </c>
      <c r="J2960" s="37">
        <v>2367</v>
      </c>
      <c r="K2960" s="37">
        <v>2367</v>
      </c>
      <c r="L2960" s="37">
        <v>2367</v>
      </c>
      <c r="M2960" s="37">
        <v>2367</v>
      </c>
      <c r="N2960" s="37">
        <v>2367</v>
      </c>
      <c r="O2960" s="37">
        <v>2367</v>
      </c>
      <c r="P2960" s="37">
        <v>2367</v>
      </c>
      <c r="Q2960" s="37">
        <v>2367</v>
      </c>
      <c r="R2960" s="37">
        <v>2367</v>
      </c>
      <c r="S2960" s="37">
        <v>2367</v>
      </c>
    </row>
    <row r="2961" spans="2:19">
      <c r="B2961" s="6">
        <v>2009</v>
      </c>
      <c r="C2961" s="36"/>
      <c r="D2961" s="36"/>
      <c r="E2961" s="36"/>
      <c r="F2961" s="37">
        <v>3920</v>
      </c>
      <c r="G2961" s="37">
        <v>3920</v>
      </c>
      <c r="H2961" s="37">
        <v>3920</v>
      </c>
      <c r="I2961" s="37">
        <v>3920</v>
      </c>
      <c r="J2961" s="37">
        <v>3920</v>
      </c>
      <c r="K2961" s="37">
        <v>3920</v>
      </c>
      <c r="L2961" s="37">
        <v>3920</v>
      </c>
      <c r="M2961" s="37">
        <v>3920</v>
      </c>
      <c r="N2961" s="37">
        <v>3920</v>
      </c>
      <c r="O2961" s="37">
        <v>3920</v>
      </c>
      <c r="P2961" s="37">
        <v>3920</v>
      </c>
      <c r="Q2961" s="37">
        <v>3920</v>
      </c>
      <c r="R2961" s="37">
        <v>3920</v>
      </c>
      <c r="S2961" s="37">
        <v>3920</v>
      </c>
    </row>
    <row r="2962" spans="2:19">
      <c r="B2962" s="6">
        <v>2008</v>
      </c>
      <c r="C2962" s="36"/>
      <c r="D2962" s="36"/>
      <c r="E2962" s="37">
        <v>3225</v>
      </c>
      <c r="F2962" s="37">
        <v>3225</v>
      </c>
      <c r="G2962" s="37">
        <v>3225</v>
      </c>
      <c r="H2962" s="37">
        <v>3225</v>
      </c>
      <c r="I2962" s="37">
        <v>3225</v>
      </c>
      <c r="J2962" s="37">
        <v>3225</v>
      </c>
      <c r="K2962" s="37">
        <v>3225</v>
      </c>
      <c r="L2962" s="37">
        <v>3225</v>
      </c>
      <c r="M2962" s="37">
        <v>3225</v>
      </c>
      <c r="N2962" s="37">
        <v>3225</v>
      </c>
      <c r="O2962" s="37">
        <v>3225</v>
      </c>
      <c r="P2962" s="37">
        <v>3225</v>
      </c>
      <c r="Q2962" s="37">
        <v>3225</v>
      </c>
      <c r="R2962" s="37">
        <v>3225</v>
      </c>
      <c r="S2962" s="37">
        <v>3225</v>
      </c>
    </row>
    <row r="2963" spans="2:19">
      <c r="B2963" s="6">
        <v>2007</v>
      </c>
      <c r="C2963" s="36"/>
      <c r="D2963" s="37">
        <v>2035</v>
      </c>
      <c r="E2963" s="37">
        <v>2035</v>
      </c>
      <c r="F2963" s="37">
        <v>2035</v>
      </c>
      <c r="G2963" s="37">
        <v>2035</v>
      </c>
      <c r="H2963" s="37">
        <v>2035</v>
      </c>
      <c r="I2963" s="37">
        <v>2035</v>
      </c>
      <c r="J2963" s="37">
        <v>2035</v>
      </c>
      <c r="K2963" s="37">
        <v>2035</v>
      </c>
      <c r="L2963" s="37">
        <v>2035</v>
      </c>
      <c r="M2963" s="37">
        <v>2035</v>
      </c>
      <c r="N2963" s="37">
        <v>2035</v>
      </c>
      <c r="O2963" s="37">
        <v>2035</v>
      </c>
      <c r="P2963" s="37">
        <v>2035</v>
      </c>
      <c r="Q2963" s="37">
        <v>2035</v>
      </c>
      <c r="R2963" s="37">
        <v>2035</v>
      </c>
      <c r="S2963" s="37">
        <v>2035</v>
      </c>
    </row>
    <row r="2964" spans="2:19">
      <c r="B2964" s="6">
        <v>2006</v>
      </c>
      <c r="C2964" s="37">
        <v>640</v>
      </c>
      <c r="D2964" s="37">
        <v>640</v>
      </c>
      <c r="E2964" s="37">
        <v>640</v>
      </c>
      <c r="F2964" s="37">
        <v>640</v>
      </c>
      <c r="G2964" s="37">
        <v>640</v>
      </c>
      <c r="H2964" s="37">
        <v>640</v>
      </c>
      <c r="I2964" s="37">
        <v>640</v>
      </c>
      <c r="J2964" s="37">
        <v>640</v>
      </c>
      <c r="K2964" s="37">
        <v>640</v>
      </c>
      <c r="L2964" s="37">
        <v>640</v>
      </c>
      <c r="M2964" s="37">
        <v>640</v>
      </c>
      <c r="N2964" s="37">
        <v>640</v>
      </c>
      <c r="O2964" s="37">
        <v>640</v>
      </c>
      <c r="P2964" s="37">
        <v>640</v>
      </c>
      <c r="Q2964" s="37">
        <v>640</v>
      </c>
      <c r="R2964" s="37">
        <v>640</v>
      </c>
      <c r="S2964" s="37">
        <v>640</v>
      </c>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640</v>
      </c>
      <c r="D3041" s="11">
        <f>SUM(D2963:D3040)</f>
        <v>2675</v>
      </c>
      <c r="E3041" s="11">
        <f>SUM(E2962:E3040)</f>
        <v>5900</v>
      </c>
      <c r="F3041" s="11">
        <f>SUM(F2961:F3040)</f>
        <v>9820</v>
      </c>
      <c r="G3041" s="11">
        <f>SUM(G2960:G3040)</f>
        <v>12187</v>
      </c>
      <c r="H3041" s="11">
        <f>SUM(H2954:H3040)</f>
        <v>16988.21</v>
      </c>
      <c r="I3041" s="11">
        <f>SUM(I2954:I3040)</f>
        <v>19227.97</v>
      </c>
      <c r="J3041" s="11">
        <f t="shared" ref="J3041" si="59">SUM(J2954:J3040)</f>
        <v>32658.63</v>
      </c>
      <c r="K3041" s="11">
        <f>SUM(K2954:K3040)</f>
        <v>33051.880000000005</v>
      </c>
      <c r="L3041" s="11">
        <f t="shared" ref="L3041" si="60">SUM(L2954:L3040)</f>
        <v>37387.19</v>
      </c>
      <c r="M3041" s="11">
        <f>SUM(M2954:M3040)</f>
        <v>38302.199999999997</v>
      </c>
      <c r="N3041" s="11">
        <f>SUM(N2949:N3040)</f>
        <v>39562.300000000003</v>
      </c>
      <c r="O3041" s="11">
        <f>SUM(O2949:O3040)</f>
        <v>53285.93</v>
      </c>
      <c r="P3041" s="11">
        <f>SUM(P2949:P3040)</f>
        <v>53946.66</v>
      </c>
      <c r="Q3041" s="11">
        <f>SUM(Q2949:Q3040)</f>
        <v>66346.42</v>
      </c>
      <c r="R3041" s="11">
        <f>SUM(R2948:R3040)</f>
        <v>73886.37</v>
      </c>
      <c r="S3041" s="11">
        <f>SUM(S2948:S3040)</f>
        <v>76264.38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3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C19" sqref="C1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2024-08-09T05:58:20Z</dcterms:modified>
</cp:coreProperties>
</file>